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9388FF4-8B13-4279-8895-63DC2E23B0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Y" sheetId="1" r:id="rId1"/>
    <sheet name="Example 1" sheetId="4" r:id="rId2"/>
    <sheet name="Example 2" sheetId="2" r:id="rId3"/>
    <sheet name="Example 3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8" i="3"/>
  <c r="B8" i="3"/>
  <c r="B9" i="3"/>
  <c r="A4" i="4"/>
  <c r="B22" i="3"/>
  <c r="B25" i="3"/>
  <c r="B16" i="3"/>
  <c r="B20" i="3"/>
  <c r="B10" i="3"/>
  <c r="B17" i="3"/>
  <c r="B26" i="3"/>
  <c r="B24" i="3"/>
  <c r="B7" i="3"/>
  <c r="B21" i="3"/>
  <c r="A8" i="2"/>
  <c r="A26" i="3" l="1"/>
  <c r="A25" i="3"/>
  <c r="A24" i="3"/>
  <c r="A22" i="3"/>
  <c r="A21" i="3"/>
  <c r="A20" i="3"/>
  <c r="A18" i="3"/>
  <c r="A17" i="3"/>
  <c r="A16" i="3"/>
  <c r="A10" i="3"/>
  <c r="A9" i="3"/>
  <c r="A8" i="3"/>
  <c r="A7" i="3"/>
  <c r="C5" i="2"/>
  <c r="C7" i="2" s="1"/>
  <c r="C3" i="4"/>
  <c r="A41" i="1" l="1"/>
  <c r="A42" i="1"/>
  <c r="A43" i="1"/>
</calcChain>
</file>

<file path=xl/sharedStrings.xml><?xml version="1.0" encoding="utf-8"?>
<sst xmlns="http://schemas.openxmlformats.org/spreadsheetml/2006/main" count="81" uniqueCount="80">
  <si>
    <r>
      <t xml:space="preserve">#VALUE! </t>
    </r>
    <r>
      <rPr>
        <sz val="10"/>
        <rFont val="Arial"/>
        <family val="2"/>
      </rPr>
      <t>Is returned if date_text is not interpretable by Excel as a date.</t>
    </r>
  </si>
  <si>
    <t>Users may be confused by return of a date serial number,</t>
  </si>
  <si>
    <t>The third pairing of dates is recognised as a correct date by all versions and languages of Excel.</t>
  </si>
  <si>
    <t>yyyy-mm-dd, yyyy/mm/dd</t>
  </si>
  <si>
    <t>dd-mmmm-yyyy, dd/mmmm/yyyy, dd mmmm yyyy</t>
  </si>
  <si>
    <t>dd-mmm-yyyy, dd/mmm/yyyy, dd mmm yyyy</t>
  </si>
  <si>
    <t>If strings are to be passed to the function then the only recommended formats of those strings are:</t>
  </si>
  <si>
    <t>Without doubt the best means of passing the date_serial number to the DAY function is to use the DATE function.</t>
  </si>
  <si>
    <t>Users need to be aware that DAY is a formula that may evaluate differently depending upon computer settings is dates passed to the function are ill-considered.</t>
  </si>
  <si>
    <t>c. Double digit years may be interpreted differently. (e.g.) 03-08-03 is in 1903 or 2003 depending upon double digit year interpretation setting.</t>
  </si>
  <si>
    <t xml:space="preserve">b. Regional Option setting translate entries differently. (e.g.) 03-08-2003 is 08-Mar-2003 in English (US) setting but is 03-Aug-2003 in English (UK) setting; </t>
  </si>
  <si>
    <t>a. The month names don’t translate between different languages.</t>
  </si>
  <si>
    <t>Another major issue is indiscipline in the method of passing the date-serial number to the function. The problems are that:</t>
  </si>
  <si>
    <t>The most common problem in use is that the function returns what looks like a date in January 1900. All that is required is for that date to be formatted as General.</t>
  </si>
  <si>
    <t>Errors Using DAY function</t>
  </si>
  <si>
    <t>2. If you really must, then use the form "2013-04-01" because all version of Excel will recognise it and it is ISO 8601 compliant.</t>
  </si>
  <si>
    <t>1. It is dangerous to use string forms or constructed string forms as the 'feeder' of date serial numbers to DAY.</t>
  </si>
  <si>
    <t>Conclusions:</t>
  </si>
  <si>
    <t>2. Double Digit Year interpretation setting in System Regional Settings</t>
  </si>
  <si>
    <t>1. Country selected in System Regional Settings</t>
  </si>
  <si>
    <t>Any other text strings are prone to failure depending upon:</t>
  </si>
  <si>
    <r>
      <t xml:space="preserve">We can only rely on the following for </t>
    </r>
    <r>
      <rPr>
        <b/>
        <sz val="10"/>
        <color rgb="FFFF0000"/>
        <rFont val="Arial"/>
        <family val="2"/>
      </rPr>
      <t>English language</t>
    </r>
    <r>
      <rPr>
        <sz val="10"/>
        <rFont val="Arial"/>
        <family val="2"/>
      </rPr>
      <t xml:space="preserve"> versions of Excel and accordingly their use is discouraged.</t>
    </r>
  </si>
  <si>
    <t>Of the above, "2013-04-01" is standard format for dates in ALL versions of Excel and is the ISO 8601 approved separated date format.</t>
  </si>
  <si>
    <r>
      <t xml:space="preserve">We can </t>
    </r>
    <r>
      <rPr>
        <b/>
        <sz val="10"/>
        <color rgb="FFFF0000"/>
        <rFont val="Arial"/>
        <family val="2"/>
      </rPr>
      <t>always</t>
    </r>
    <r>
      <rPr>
        <sz val="10"/>
        <rFont val="Arial"/>
        <family val="2"/>
      </rPr>
      <t xml:space="preserve"> extract the month number from the following text formats:</t>
    </r>
  </si>
  <si>
    <t>In some instances text arguments are used instead of references or calculations that return date serial numbers.</t>
  </si>
  <si>
    <t>Putting that date in the DAY function, returns the number of days in the current month.</t>
  </si>
  <si>
    <t>Thus, by adding 1 to the current month and 'asking' for the 0th of that month gives us the last day of the current month.</t>
  </si>
  <si>
    <t>In the above we use an Excel feature which regards the 0th day of a given month as the last day of the preceding month.</t>
  </si>
  <si>
    <t>Number of days in current month:</t>
  </si>
  <si>
    <t>Today's date</t>
  </si>
  <si>
    <t>Since months are not of equal length, we often require the day number of the last day of the current month or some other month.</t>
  </si>
  <si>
    <t>The formula returns the day of the month of the argument TODAY()</t>
  </si>
  <si>
    <t>Formula input</t>
  </si>
  <si>
    <t>Index of Examples</t>
  </si>
  <si>
    <t>Examples Using DAY Function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</si>
  <si>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</si>
  <si>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The date of the day that you are trying to find.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</si>
  <si>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</si>
  <si>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</si>
  <si>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</si>
  <si>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</si>
  <si>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</si>
  <si>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</si>
  <si>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</si>
  <si>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=DAY(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)</t>
    </r>
  </si>
  <si>
    <t>Syntax:</t>
  </si>
  <si>
    <t>Values returned by the DAY function will be Gregorian calendar values regardless of the display format. Thus Gregorian day number will be returned for Hijri formatted dates.</t>
  </si>
  <si>
    <t>The DAY function is most often used as a 'feeder' to the DATE function.</t>
  </si>
  <si>
    <t>Although the date serial number system seems obscure, it does fascilitate easy calculations involving dates.</t>
  </si>
  <si>
    <t>Dates in Excel are specially formatted numbers which Excel stores as numbers but which are displayed in some form of date representation.</t>
  </si>
  <si>
    <t>Comment</t>
  </si>
  <si>
    <t>Built in.</t>
  </si>
  <si>
    <t>Classification - Date And Time &gt; Components Of Dates And Times</t>
  </si>
  <si>
    <t>Classification, Source, History</t>
  </si>
  <si>
    <t>Converts an Excel date / time serial number to the day of a month</t>
  </si>
  <si>
    <t>DAY</t>
  </si>
  <si>
    <t>Example 1:- Simple Entry Of DAY Function</t>
  </si>
  <si>
    <t>Example 2:- Returning The Day Number Of The Last Day Of A Month Using DAY Function</t>
  </si>
  <si>
    <t>Example 3:- Use Of Text Strings In DAY Function</t>
  </si>
  <si>
    <t>Related / Similar And Frequently Used With Functions</t>
  </si>
  <si>
    <t>Related / Similar</t>
  </si>
  <si>
    <t>MONTH</t>
  </si>
  <si>
    <t>YEAR</t>
  </si>
  <si>
    <t>WEEKNUM</t>
  </si>
  <si>
    <t>ISOWEEKNUM</t>
  </si>
  <si>
    <t>WEEKDAY</t>
  </si>
  <si>
    <t>Most frequently used with:</t>
  </si>
  <si>
    <t>DATE</t>
  </si>
  <si>
    <t>Converts an Excel date / time serial number to a month in the year number.</t>
  </si>
  <si>
    <t>Converts an Excel date / time serial number to a year.</t>
  </si>
  <si>
    <t>Returns the week number in the year of a Excel date / time serial number on various user selected weeknumber calculation systems.</t>
  </si>
  <si>
    <t>Returns the number of the ISO week number of the year for a given date.</t>
  </si>
  <si>
    <t>Returns from an Excel Date / Time Serial Number The Number Of The Day Of The Week.</t>
  </si>
  <si>
    <t>Returns the Excel date / time serial number that represents a particular date</t>
  </si>
  <si>
    <t>The first and second set of dates are language specific and date strings will not always translate for dfferent language settings.</t>
  </si>
  <si>
    <t>File Creation Date : 19-Jun-2020</t>
  </si>
  <si>
    <t xml:space="preserve">Open the Excel help for this function. </t>
  </si>
  <si>
    <t>Double Click on DAY and then click on the link</t>
  </si>
  <si>
    <t>Enter =DAY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</si>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</sst>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ddd\ 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1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44" fontId="1" fillId="0" borderId="0" xfId="0" applyNumberFormat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horizontal="right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6" t="s">
        <v>55</v>
      </c>
      <c r="B1" s="37"/>
      <c r="C1" s="37"/>
      <c r="D1" s="38" t="s">
        <v>79</v>
      </c>
      <c r="E1" s="39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40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54</v>
      </c>
      <c r="B4" s="7"/>
      <c r="C4" s="7"/>
      <c r="D4" s="11" t="s">
        <v>75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53</v>
      </c>
      <c r="B6" s="13"/>
      <c r="C6" s="13"/>
      <c r="D6" s="14" t="s">
        <v>76</v>
      </c>
    </row>
    <row r="7" spans="1:5" s="3" customFormat="1" x14ac:dyDescent="0.2">
      <c r="A7" s="13" t="s">
        <v>52</v>
      </c>
      <c r="B7" s="13"/>
      <c r="C7" s="13"/>
      <c r="D7" s="12" t="s">
        <v>78</v>
      </c>
    </row>
    <row r="8" spans="1:5" s="3" customFormat="1" x14ac:dyDescent="0.2">
      <c r="A8" s="13"/>
      <c r="B8" s="13"/>
      <c r="C8" s="13"/>
      <c r="D8" s="12" t="s">
        <v>77</v>
      </c>
    </row>
    <row r="9" spans="1:5" s="3" customFormat="1" x14ac:dyDescent="0.2">
      <c r="A9" s="8" t="s">
        <v>51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50</v>
      </c>
      <c r="B11" s="7"/>
      <c r="C11" s="7"/>
      <c r="D11" s="12"/>
    </row>
    <row r="12" spans="1:5" ht="12.75" customHeight="1" x14ac:dyDescent="0.2">
      <c r="A12" s="13" t="s">
        <v>49</v>
      </c>
      <c r="B12" s="7"/>
      <c r="C12" s="7"/>
      <c r="D12" s="12"/>
    </row>
    <row r="13" spans="1:5" ht="12.75" customHeight="1" x14ac:dyDescent="0.2">
      <c r="A13" s="13"/>
      <c r="B13" s="7"/>
      <c r="C13" s="7"/>
      <c r="D13" s="12"/>
    </row>
    <row r="14" spans="1:5" ht="12.75" customHeight="1" x14ac:dyDescent="0.2">
      <c r="A14" s="13" t="s">
        <v>48</v>
      </c>
      <c r="B14" s="7"/>
      <c r="C14" s="7"/>
      <c r="D14" s="12"/>
    </row>
    <row r="15" spans="1:5" ht="12.75" customHeight="1" x14ac:dyDescent="0.2">
      <c r="A15" s="13"/>
      <c r="B15" s="7"/>
      <c r="C15" s="7"/>
      <c r="D15" s="14"/>
    </row>
    <row r="16" spans="1:5" ht="12.75" customHeight="1" x14ac:dyDescent="0.2">
      <c r="A16" s="13" t="s">
        <v>47</v>
      </c>
      <c r="B16" s="7"/>
      <c r="C16" s="7"/>
      <c r="D16" s="7"/>
    </row>
    <row r="17" spans="1:4" ht="12.75" customHeight="1" x14ac:dyDescent="0.2">
      <c r="A17" s="13"/>
      <c r="B17" s="7"/>
      <c r="C17" s="7"/>
      <c r="D17" s="7"/>
    </row>
    <row r="18" spans="1:4" ht="12.75" customHeight="1" x14ac:dyDescent="0.2">
      <c r="A18" s="13" t="s">
        <v>46</v>
      </c>
      <c r="B18" s="7"/>
      <c r="C18" s="7"/>
      <c r="D18" s="7"/>
    </row>
    <row r="19" spans="1:4" ht="12.75" customHeight="1" x14ac:dyDescent="0.2">
      <c r="A19" s="13"/>
      <c r="B19" s="7"/>
      <c r="C19" s="7"/>
      <c r="D19" s="7"/>
    </row>
    <row r="20" spans="1:4" ht="15.75" x14ac:dyDescent="0.25">
      <c r="A20" s="6" t="s">
        <v>45</v>
      </c>
      <c r="B20" s="7"/>
      <c r="C20" s="7"/>
      <c r="D20" s="7"/>
    </row>
    <row r="21" spans="1:4" x14ac:dyDescent="0.2">
      <c r="A21" s="15" t="s">
        <v>44</v>
      </c>
      <c r="B21" s="7"/>
      <c r="C21" s="13"/>
      <c r="D21" s="7"/>
    </row>
    <row r="22" spans="1:4" x14ac:dyDescent="0.2">
      <c r="A22" s="15"/>
      <c r="B22" s="7"/>
      <c r="C22" s="13"/>
      <c r="D22" s="7"/>
    </row>
    <row r="23" spans="1:4" ht="15.75" x14ac:dyDescent="0.25">
      <c r="A23" s="6" t="s">
        <v>43</v>
      </c>
      <c r="B23" s="7"/>
      <c r="C23" s="7"/>
      <c r="D23" s="7"/>
    </row>
    <row r="24" spans="1:4" x14ac:dyDescent="0.2">
      <c r="A24" s="16" t="s">
        <v>42</v>
      </c>
      <c r="B24" s="16" t="s">
        <v>41</v>
      </c>
      <c r="C24" s="16" t="s">
        <v>40</v>
      </c>
      <c r="D24" s="16" t="s">
        <v>39</v>
      </c>
    </row>
    <row r="25" spans="1:4" ht="68.25" customHeight="1" x14ac:dyDescent="0.2">
      <c r="A25" s="17" t="s">
        <v>38</v>
      </c>
      <c r="B25" s="17" t="s">
        <v>37</v>
      </c>
      <c r="C25" s="18" t="s">
        <v>36</v>
      </c>
      <c r="D25" s="19" t="s">
        <v>35</v>
      </c>
    </row>
    <row r="26" spans="1:4" x14ac:dyDescent="0.2">
      <c r="A26" s="17"/>
      <c r="B26" s="17"/>
      <c r="C26" s="19"/>
      <c r="D26" s="19"/>
    </row>
    <row r="27" spans="1:4" ht="15.75" x14ac:dyDescent="0.25">
      <c r="A27" s="20" t="s">
        <v>59</v>
      </c>
      <c r="B27" s="7"/>
      <c r="C27" s="7"/>
      <c r="D27" s="7"/>
    </row>
    <row r="28" spans="1:4" x14ac:dyDescent="0.2">
      <c r="A28" s="21" t="s">
        <v>60</v>
      </c>
      <c r="B28" s="7"/>
      <c r="C28" s="7"/>
      <c r="D28" s="7"/>
    </row>
    <row r="29" spans="1:4" ht="30" customHeight="1" x14ac:dyDescent="0.2">
      <c r="A29" s="22" t="s">
        <v>61</v>
      </c>
      <c r="B29" s="23" t="s">
        <v>68</v>
      </c>
      <c r="C29" s="7"/>
      <c r="D29" s="7"/>
    </row>
    <row r="30" spans="1:4" ht="30" customHeight="1" x14ac:dyDescent="0.2">
      <c r="A30" s="22" t="s">
        <v>62</v>
      </c>
      <c r="B30" s="23" t="s">
        <v>69</v>
      </c>
      <c r="C30" s="7"/>
      <c r="D30" s="7"/>
    </row>
    <row r="31" spans="1:4" ht="30" customHeight="1" x14ac:dyDescent="0.2">
      <c r="A31" s="24" t="s">
        <v>63</v>
      </c>
      <c r="B31" s="23" t="s">
        <v>70</v>
      </c>
      <c r="C31" s="7"/>
      <c r="D31" s="7"/>
    </row>
    <row r="32" spans="1:4" ht="30" customHeight="1" x14ac:dyDescent="0.2">
      <c r="A32" s="24" t="s">
        <v>64</v>
      </c>
      <c r="B32" s="23" t="s">
        <v>71</v>
      </c>
      <c r="C32" s="7"/>
      <c r="D32" s="7"/>
    </row>
    <row r="33" spans="1:4" ht="30" customHeight="1" x14ac:dyDescent="0.2">
      <c r="A33" s="24" t="s">
        <v>65</v>
      </c>
      <c r="B33" s="23" t="s">
        <v>72</v>
      </c>
      <c r="C33" s="7"/>
      <c r="D33" s="7"/>
    </row>
    <row r="34" spans="1:4" x14ac:dyDescent="0.2">
      <c r="A34" s="16" t="s">
        <v>66</v>
      </c>
      <c r="B34" s="25"/>
      <c r="C34" s="7"/>
      <c r="D34" s="7"/>
    </row>
    <row r="35" spans="1:4" ht="30" customHeight="1" x14ac:dyDescent="0.2">
      <c r="A35" s="24" t="s">
        <v>67</v>
      </c>
      <c r="B35" s="23" t="s">
        <v>73</v>
      </c>
      <c r="C35" s="7"/>
      <c r="D35" s="7"/>
    </row>
    <row r="36" spans="1:4" x14ac:dyDescent="0.2">
      <c r="A36" s="7"/>
      <c r="B36" s="7"/>
      <c r="C36" s="7"/>
      <c r="D36" s="7"/>
    </row>
    <row r="37" spans="1:4" ht="15.75" x14ac:dyDescent="0.25">
      <c r="A37" s="6" t="s">
        <v>34</v>
      </c>
      <c r="B37" s="7"/>
      <c r="C37" s="7"/>
      <c r="D37" s="7"/>
    </row>
    <row r="38" spans="1:4" x14ac:dyDescent="0.2">
      <c r="A38" s="16"/>
      <c r="B38" s="26"/>
      <c r="C38" s="26"/>
      <c r="D38" s="13"/>
    </row>
    <row r="39" spans="1:4" x14ac:dyDescent="0.2">
      <c r="A39" s="16" t="s">
        <v>33</v>
      </c>
      <c r="B39" s="26"/>
      <c r="C39" s="26"/>
      <c r="D39" s="13"/>
    </row>
    <row r="40" spans="1:4" s="4" customFormat="1" x14ac:dyDescent="0.2">
      <c r="A40" s="27"/>
      <c r="B40" s="28"/>
      <c r="C40" s="28"/>
      <c r="D40" s="27"/>
    </row>
    <row r="41" spans="1:4" s="4" customFormat="1" x14ac:dyDescent="0.2">
      <c r="A41" s="27" t="str">
        <f>'Example 1'!A1</f>
        <v>Example 1:- Simple Entry Of DAY Function</v>
      </c>
      <c r="B41" s="28"/>
      <c r="C41" s="28"/>
      <c r="D41" s="27"/>
    </row>
    <row r="42" spans="1:4" s="4" customFormat="1" x14ac:dyDescent="0.2">
      <c r="A42" s="27" t="str">
        <f>'Example 2'!A1</f>
        <v>Example 2:- Returning The Day Number Of The Last Day Of A Month Using DAY Function</v>
      </c>
      <c r="B42" s="28"/>
      <c r="C42" s="28"/>
      <c r="D42" s="27"/>
    </row>
    <row r="43" spans="1:4" s="4" customFormat="1" x14ac:dyDescent="0.2">
      <c r="A43" s="27" t="str">
        <f>'Example 3'!A1</f>
        <v>Example 3:- Use Of Text Strings In DAY Function</v>
      </c>
      <c r="B43" s="28"/>
      <c r="C43" s="28"/>
      <c r="D43" s="27"/>
    </row>
    <row r="44" spans="1:4" s="4" customFormat="1" x14ac:dyDescent="0.2">
      <c r="A44" s="27"/>
      <c r="B44" s="28"/>
      <c r="C44" s="28"/>
      <c r="D44" s="27"/>
    </row>
    <row r="45" spans="1:4" ht="15.75" x14ac:dyDescent="0.25">
      <c r="A45" s="6" t="s">
        <v>14</v>
      </c>
      <c r="B45" s="7"/>
      <c r="C45" s="7"/>
      <c r="D45" s="7"/>
    </row>
    <row r="46" spans="1:4" x14ac:dyDescent="0.2">
      <c r="A46" s="29"/>
      <c r="B46" s="7"/>
      <c r="C46" s="7"/>
      <c r="D46" s="7"/>
    </row>
    <row r="47" spans="1:4" x14ac:dyDescent="0.2">
      <c r="A47" s="30" t="s">
        <v>13</v>
      </c>
      <c r="B47" s="7"/>
      <c r="C47" s="7"/>
      <c r="D47" s="7"/>
    </row>
    <row r="48" spans="1:4" x14ac:dyDescent="0.2">
      <c r="A48" s="30"/>
      <c r="B48" s="7"/>
      <c r="C48" s="7"/>
      <c r="D48" s="7"/>
    </row>
    <row r="49" spans="1:4" x14ac:dyDescent="0.2">
      <c r="A49" s="30" t="s">
        <v>12</v>
      </c>
      <c r="B49" s="7"/>
      <c r="C49" s="7"/>
      <c r="D49" s="7"/>
    </row>
    <row r="50" spans="1:4" x14ac:dyDescent="0.2">
      <c r="A50" s="31" t="s">
        <v>11</v>
      </c>
      <c r="B50" s="7"/>
      <c r="C50" s="7"/>
      <c r="D50" s="7"/>
    </row>
    <row r="51" spans="1:4" x14ac:dyDescent="0.2">
      <c r="A51" s="31" t="s">
        <v>10</v>
      </c>
      <c r="B51" s="7"/>
      <c r="C51" s="7"/>
      <c r="D51" s="7"/>
    </row>
    <row r="52" spans="1:4" x14ac:dyDescent="0.2">
      <c r="A52" s="31" t="s">
        <v>9</v>
      </c>
      <c r="B52" s="7"/>
      <c r="C52" s="7"/>
      <c r="D52" s="7"/>
    </row>
    <row r="53" spans="1:4" x14ac:dyDescent="0.2">
      <c r="A53" s="31"/>
      <c r="B53" s="7"/>
      <c r="C53" s="7"/>
      <c r="D53" s="7"/>
    </row>
    <row r="54" spans="1:4" x14ac:dyDescent="0.2">
      <c r="A54" s="30" t="s">
        <v>8</v>
      </c>
      <c r="B54" s="7"/>
      <c r="C54" s="7"/>
      <c r="D54" s="7"/>
    </row>
    <row r="55" spans="1:4" x14ac:dyDescent="0.2">
      <c r="A55" s="29"/>
      <c r="B55" s="7"/>
      <c r="C55" s="7"/>
      <c r="D55" s="7"/>
    </row>
    <row r="56" spans="1:4" x14ac:dyDescent="0.2">
      <c r="A56" s="30" t="s">
        <v>7</v>
      </c>
      <c r="B56" s="7"/>
      <c r="C56" s="7"/>
      <c r="D56" s="7"/>
    </row>
    <row r="57" spans="1:4" x14ac:dyDescent="0.2">
      <c r="A57" s="30"/>
      <c r="B57" s="7"/>
      <c r="C57" s="7"/>
      <c r="D57" s="7"/>
    </row>
    <row r="58" spans="1:4" x14ac:dyDescent="0.2">
      <c r="A58" s="30" t="s">
        <v>6</v>
      </c>
      <c r="B58" s="7"/>
      <c r="C58" s="7"/>
      <c r="D58" s="7"/>
    </row>
    <row r="59" spans="1:4" x14ac:dyDescent="0.2">
      <c r="A59" s="32" t="s">
        <v>5</v>
      </c>
      <c r="B59" s="7"/>
      <c r="C59" s="7"/>
      <c r="D59" s="7"/>
    </row>
    <row r="60" spans="1:4" x14ac:dyDescent="0.2">
      <c r="A60" s="32" t="s">
        <v>4</v>
      </c>
      <c r="B60" s="7"/>
      <c r="C60" s="7"/>
      <c r="D60" s="7"/>
    </row>
    <row r="61" spans="1:4" x14ac:dyDescent="0.2">
      <c r="A61" s="32" t="s">
        <v>3</v>
      </c>
      <c r="B61" s="7"/>
      <c r="C61" s="7"/>
      <c r="D61" s="7"/>
    </row>
    <row r="62" spans="1:4" x14ac:dyDescent="0.2">
      <c r="A62" s="30"/>
      <c r="B62" s="7"/>
      <c r="C62" s="7"/>
      <c r="D62" s="7"/>
    </row>
    <row r="63" spans="1:4" x14ac:dyDescent="0.2">
      <c r="A63" s="33" t="s">
        <v>74</v>
      </c>
      <c r="B63" s="7"/>
      <c r="C63" s="7"/>
      <c r="D63" s="7"/>
    </row>
    <row r="64" spans="1:4" x14ac:dyDescent="0.2">
      <c r="A64" s="30" t="s">
        <v>2</v>
      </c>
      <c r="B64" s="7"/>
      <c r="C64" s="7"/>
      <c r="D64" s="7"/>
    </row>
    <row r="65" spans="1:4" x14ac:dyDescent="0.2">
      <c r="A65" s="30"/>
      <c r="B65" s="7"/>
      <c r="C65" s="7"/>
      <c r="D65" s="7"/>
    </row>
    <row r="66" spans="1:4" x14ac:dyDescent="0.2">
      <c r="A66" s="30" t="s">
        <v>1</v>
      </c>
      <c r="B66" s="7"/>
      <c r="C66" s="7"/>
      <c r="D66" s="7"/>
    </row>
    <row r="67" spans="1:4" x14ac:dyDescent="0.2">
      <c r="A67" s="30"/>
      <c r="B67" s="7"/>
      <c r="C67" s="7"/>
      <c r="D67" s="7"/>
    </row>
    <row r="68" spans="1:4" x14ac:dyDescent="0.2">
      <c r="A68" s="34" t="s">
        <v>0</v>
      </c>
      <c r="B68" s="7"/>
      <c r="C68" s="7"/>
      <c r="D68" s="7"/>
    </row>
    <row r="69" spans="1:4" x14ac:dyDescent="0.2">
      <c r="A69" s="35"/>
      <c r="B69" s="7"/>
      <c r="C69" s="7"/>
      <c r="D69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56</v>
      </c>
      <c r="B1" s="45"/>
      <c r="C1" s="45"/>
      <c r="D1" s="46"/>
      <c r="E1" s="47"/>
    </row>
    <row r="2" spans="1:5" ht="15" customHeight="1" x14ac:dyDescent="0.2">
      <c r="A2" s="13"/>
      <c r="B2" s="13"/>
      <c r="C2" s="40"/>
      <c r="D2" s="13"/>
      <c r="E2" s="13"/>
    </row>
    <row r="3" spans="1:5" x14ac:dyDescent="0.2">
      <c r="A3" s="41" t="s">
        <v>32</v>
      </c>
      <c r="B3" s="13"/>
      <c r="C3" s="42">
        <f ca="1">DAY(TODAY())</f>
        <v>26</v>
      </c>
      <c r="D3" s="19"/>
      <c r="E3" s="13"/>
    </row>
    <row r="4" spans="1:5" x14ac:dyDescent="0.2">
      <c r="A4" s="41" t="str">
        <f ca="1">"Formula used in "&amp;ADDRESS(ROW(C3),COLUMN(C3),4)&amp;"   &gt;&gt;&gt;   "&amp;_xlfn.FORMULATEXT(C3)</f>
        <v>Formula used in C3   &gt;&gt;&gt;   =DAY(TODAY())</v>
      </c>
      <c r="B4" s="41"/>
      <c r="C4" s="19"/>
      <c r="D4" s="19"/>
      <c r="E4" s="13"/>
    </row>
    <row r="5" spans="1:5" x14ac:dyDescent="0.2">
      <c r="A5" s="41"/>
      <c r="B5" s="41"/>
      <c r="C5" s="19"/>
      <c r="D5" s="19"/>
      <c r="E5" s="13"/>
    </row>
    <row r="6" spans="1:5" x14ac:dyDescent="0.2">
      <c r="A6" s="13" t="s">
        <v>31</v>
      </c>
      <c r="B6" s="7"/>
      <c r="C6" s="7"/>
      <c r="D6" s="7"/>
      <c r="E6" s="7"/>
    </row>
    <row r="7" spans="1:5" x14ac:dyDescent="0.2">
      <c r="A7" s="43"/>
      <c r="B7" s="7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6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57</v>
      </c>
      <c r="B1" s="45"/>
      <c r="C1" s="45"/>
      <c r="D1" s="46"/>
      <c r="E1" s="47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3" t="s">
        <v>30</v>
      </c>
      <c r="B3" s="7"/>
      <c r="C3" s="7"/>
      <c r="D3" s="7"/>
      <c r="E3" s="7"/>
    </row>
    <row r="4" spans="1:5" x14ac:dyDescent="0.2">
      <c r="A4" s="7"/>
      <c r="B4" s="7"/>
      <c r="C4" s="7"/>
      <c r="D4" s="7"/>
      <c r="E4" s="7"/>
    </row>
    <row r="5" spans="1:5" x14ac:dyDescent="0.2">
      <c r="A5" s="13" t="s">
        <v>29</v>
      </c>
      <c r="B5" s="7"/>
      <c r="C5" s="48">
        <f ca="1">TODAY()</f>
        <v>44069</v>
      </c>
      <c r="D5" s="7"/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3" t="s">
        <v>28</v>
      </c>
      <c r="B7" s="7"/>
      <c r="C7" s="7">
        <f ca="1">DAY(DATE(YEAR(C5),MONTH(C5)+1,0))</f>
        <v>31</v>
      </c>
      <c r="D7" s="7"/>
      <c r="E7" s="7"/>
    </row>
    <row r="8" spans="1:5" x14ac:dyDescent="0.2">
      <c r="A8" s="41" t="str">
        <f ca="1">"Formula used in "&amp;ADDRESS(ROW(C7),COLUMN(C7),4)&amp;"   &gt;&gt;&gt;   "&amp;_xlfn.FORMULATEXT(C7)</f>
        <v>Formula used in C7   &gt;&gt;&gt;   =DAY(DATE(YEAR(C5),MONTH(C5)+1,0))</v>
      </c>
      <c r="B8" s="7"/>
      <c r="C8" s="7"/>
      <c r="D8" s="7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3" t="s">
        <v>27</v>
      </c>
      <c r="B10" s="7"/>
      <c r="C10" s="7"/>
      <c r="D10" s="7"/>
      <c r="E10" s="7"/>
    </row>
    <row r="11" spans="1:5" x14ac:dyDescent="0.2">
      <c r="A11" s="13" t="s">
        <v>26</v>
      </c>
      <c r="B11" s="7"/>
      <c r="C11" s="7"/>
      <c r="D11" s="7"/>
      <c r="E11" s="7"/>
    </row>
    <row r="12" spans="1:5" x14ac:dyDescent="0.2">
      <c r="A12" s="13" t="s">
        <v>25</v>
      </c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6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58</v>
      </c>
      <c r="B1" s="45"/>
      <c r="C1" s="45"/>
      <c r="D1" s="46"/>
      <c r="E1" s="47"/>
    </row>
    <row r="2" spans="1:5" ht="15" customHeight="1" x14ac:dyDescent="0.2">
      <c r="A2" s="41"/>
      <c r="B2" s="7"/>
      <c r="C2" s="7"/>
      <c r="D2" s="7"/>
      <c r="E2" s="7"/>
    </row>
    <row r="3" spans="1:5" x14ac:dyDescent="0.2">
      <c r="A3" s="41" t="s">
        <v>24</v>
      </c>
      <c r="B3" s="7"/>
      <c r="C3" s="7"/>
      <c r="D3" s="7"/>
      <c r="E3" s="7"/>
    </row>
    <row r="4" spans="1:5" x14ac:dyDescent="0.2">
      <c r="A4" s="41"/>
      <c r="B4" s="7"/>
      <c r="C4" s="7"/>
      <c r="D4" s="7"/>
      <c r="E4" s="7"/>
    </row>
    <row r="5" spans="1:5" x14ac:dyDescent="0.2">
      <c r="A5" s="41" t="s">
        <v>23</v>
      </c>
      <c r="B5" s="7"/>
      <c r="C5" s="7"/>
      <c r="D5" s="7"/>
      <c r="E5" s="7"/>
    </row>
    <row r="6" spans="1:5" x14ac:dyDescent="0.2">
      <c r="A6" s="41"/>
      <c r="B6" s="7"/>
      <c r="C6" s="7"/>
      <c r="D6" s="7"/>
      <c r="E6" s="7"/>
    </row>
    <row r="7" spans="1:5" x14ac:dyDescent="0.2">
      <c r="A7" s="41">
        <f>DAY("2013-04-01")</f>
        <v>1</v>
      </c>
      <c r="B7" s="7" t="str">
        <f ca="1">_xlfn.FORMULATEXT(A7)</f>
        <v>=DAY("2013-04-01")</v>
      </c>
      <c r="C7" s="7"/>
      <c r="D7" s="7"/>
      <c r="E7" s="7"/>
    </row>
    <row r="8" spans="1:5" x14ac:dyDescent="0.2">
      <c r="A8" s="41">
        <f>DAY("2013/04/01")</f>
        <v>1</v>
      </c>
      <c r="B8" s="7" t="str">
        <f ca="1">_xlfn.FORMULATEXT(A8)</f>
        <v>=DAY("2013/04/01")</v>
      </c>
      <c r="C8" s="7"/>
      <c r="D8" s="7"/>
      <c r="E8" s="7"/>
    </row>
    <row r="9" spans="1:5" x14ac:dyDescent="0.2">
      <c r="A9" s="41">
        <f>DAY("2013-4-1")</f>
        <v>1</v>
      </c>
      <c r="B9" s="7" t="str">
        <f ca="1">_xlfn.FORMULATEXT(A9)</f>
        <v>=DAY("2013-4-1")</v>
      </c>
      <c r="C9" s="7"/>
      <c r="D9" s="7"/>
      <c r="E9" s="7"/>
    </row>
    <row r="10" spans="1:5" x14ac:dyDescent="0.2">
      <c r="A10" s="41">
        <f>DAY("2013/4/1")</f>
        <v>1</v>
      </c>
      <c r="B10" s="7" t="str">
        <f ca="1">_xlfn.FORMULATEXT(A10)</f>
        <v>=DAY("2013/4/1")</v>
      </c>
      <c r="C10" s="7"/>
      <c r="D10" s="7"/>
      <c r="E10" s="7"/>
    </row>
    <row r="11" spans="1:5" x14ac:dyDescent="0.2">
      <c r="A11" s="41"/>
      <c r="B11" s="7"/>
      <c r="C11" s="7"/>
      <c r="D11" s="7"/>
      <c r="E11" s="7"/>
    </row>
    <row r="12" spans="1:5" x14ac:dyDescent="0.2">
      <c r="A12" s="41" t="s">
        <v>22</v>
      </c>
      <c r="B12" s="7"/>
      <c r="C12" s="7"/>
      <c r="D12" s="7"/>
      <c r="E12" s="7"/>
    </row>
    <row r="13" spans="1:5" x14ac:dyDescent="0.2">
      <c r="A13" s="41"/>
      <c r="B13" s="7"/>
      <c r="C13" s="7"/>
      <c r="D13" s="7"/>
      <c r="E13" s="7"/>
    </row>
    <row r="14" spans="1:5" x14ac:dyDescent="0.2">
      <c r="A14" s="41" t="s">
        <v>21</v>
      </c>
      <c r="B14" s="7"/>
      <c r="C14" s="7"/>
      <c r="D14" s="7"/>
      <c r="E14" s="7"/>
    </row>
    <row r="15" spans="1:5" x14ac:dyDescent="0.2">
      <c r="A15" s="41"/>
      <c r="B15" s="7"/>
      <c r="C15" s="7"/>
      <c r="D15" s="7"/>
      <c r="E15" s="7"/>
    </row>
    <row r="16" spans="1:5" x14ac:dyDescent="0.2">
      <c r="A16" s="41">
        <f>DAY("12-Mar-2013")</f>
        <v>12</v>
      </c>
      <c r="B16" s="7" t="str">
        <f ca="1">_xlfn.FORMULATEXT(A16)</f>
        <v>=DAY("12-Mar-2013")</v>
      </c>
      <c r="C16" s="7"/>
      <c r="D16" s="7"/>
      <c r="E16" s="7"/>
    </row>
    <row r="17" spans="1:5" x14ac:dyDescent="0.2">
      <c r="A17" s="41">
        <f>DAY("12/Mar/2013")</f>
        <v>12</v>
      </c>
      <c r="B17" s="7" t="str">
        <f ca="1">_xlfn.FORMULATEXT(A17)</f>
        <v>=DAY("12/Mar/2013")</v>
      </c>
      <c r="C17" s="7"/>
      <c r="D17" s="7"/>
      <c r="E17" s="7"/>
    </row>
    <row r="18" spans="1:5" x14ac:dyDescent="0.2">
      <c r="A18" s="41">
        <f>DAY("12 Mar 2013")</f>
        <v>12</v>
      </c>
      <c r="B18" s="7" t="str">
        <f ca="1">_xlfn.FORMULATEXT(A18)</f>
        <v>=DAY("12 Mar 2013")</v>
      </c>
      <c r="C18" s="7"/>
      <c r="D18" s="7"/>
      <c r="E18" s="7"/>
    </row>
    <row r="19" spans="1:5" x14ac:dyDescent="0.2">
      <c r="A19" s="41"/>
      <c r="B19" s="7"/>
      <c r="C19" s="7"/>
      <c r="D19" s="7"/>
      <c r="E19" s="7"/>
    </row>
    <row r="20" spans="1:5" x14ac:dyDescent="0.2">
      <c r="A20" s="41">
        <f>DAY("04-July-2013")</f>
        <v>4</v>
      </c>
      <c r="B20" s="7" t="str">
        <f ca="1">_xlfn.FORMULATEXT(A20)</f>
        <v>=DAY("04-July-2013")</v>
      </c>
      <c r="C20" s="7"/>
      <c r="D20" s="7"/>
      <c r="E20" s="7"/>
    </row>
    <row r="21" spans="1:5" x14ac:dyDescent="0.2">
      <c r="A21" s="41">
        <f>DAY("04/July/2013")</f>
        <v>4</v>
      </c>
      <c r="B21" s="7" t="str">
        <f ca="1">_xlfn.FORMULATEXT(A21)</f>
        <v>=DAY("04/July/2013")</v>
      </c>
      <c r="C21" s="7"/>
      <c r="D21" s="7"/>
      <c r="E21" s="7"/>
    </row>
    <row r="22" spans="1:5" x14ac:dyDescent="0.2">
      <c r="A22" s="41">
        <f>DAY("04 July 2013")</f>
        <v>4</v>
      </c>
      <c r="B22" s="7" t="str">
        <f ca="1">_xlfn.FORMULATEXT(A22)</f>
        <v>=DAY("04 July 2013")</v>
      </c>
      <c r="C22" s="7"/>
      <c r="D22" s="7"/>
      <c r="E22" s="7"/>
    </row>
    <row r="23" spans="1:5" x14ac:dyDescent="0.2">
      <c r="A23" s="41"/>
      <c r="B23" s="7"/>
      <c r="C23" s="7"/>
      <c r="D23" s="7"/>
      <c r="E23" s="7"/>
    </row>
    <row r="24" spans="1:5" x14ac:dyDescent="0.2">
      <c r="A24" s="41">
        <f>DAY("23-February-1947")</f>
        <v>23</v>
      </c>
      <c r="B24" s="7" t="str">
        <f ca="1">_xlfn.FORMULATEXT(A24)</f>
        <v>=DAY("23-February-1947")</v>
      </c>
      <c r="C24" s="7"/>
      <c r="D24" s="7"/>
      <c r="E24" s="7"/>
    </row>
    <row r="25" spans="1:5" x14ac:dyDescent="0.2">
      <c r="A25" s="41">
        <f>DAY("23/February/1947")</f>
        <v>23</v>
      </c>
      <c r="B25" s="7" t="str">
        <f ca="1">_xlfn.FORMULATEXT(A25)</f>
        <v>=DAY("23/February/1947")</v>
      </c>
      <c r="C25" s="7"/>
      <c r="D25" s="7"/>
      <c r="E25" s="7"/>
    </row>
    <row r="26" spans="1:5" x14ac:dyDescent="0.2">
      <c r="A26" s="41">
        <f>DAY("23 February 1947")</f>
        <v>23</v>
      </c>
      <c r="B26" s="7" t="str">
        <f ca="1">_xlfn.FORMULATEXT(A26)</f>
        <v>=DAY("23 February 1947")</v>
      </c>
      <c r="C26" s="7"/>
      <c r="D26" s="7"/>
      <c r="E26" s="7"/>
    </row>
    <row r="27" spans="1:5" x14ac:dyDescent="0.2">
      <c r="A27" s="41"/>
      <c r="B27" s="7"/>
      <c r="C27" s="7"/>
      <c r="D27" s="7"/>
      <c r="E27" s="7"/>
    </row>
    <row r="28" spans="1:5" x14ac:dyDescent="0.2">
      <c r="A28" s="41" t="s">
        <v>20</v>
      </c>
      <c r="B28" s="7"/>
      <c r="C28" s="7"/>
      <c r="D28" s="7"/>
      <c r="E28" s="7"/>
    </row>
    <row r="29" spans="1:5" x14ac:dyDescent="0.2">
      <c r="A29" s="28" t="s">
        <v>19</v>
      </c>
      <c r="B29" s="7"/>
      <c r="C29" s="7"/>
      <c r="D29" s="7"/>
      <c r="E29" s="7"/>
    </row>
    <row r="30" spans="1:5" x14ac:dyDescent="0.2">
      <c r="A30" s="28" t="s">
        <v>18</v>
      </c>
      <c r="B30" s="7"/>
      <c r="C30" s="7"/>
      <c r="D30" s="7"/>
      <c r="E30" s="7"/>
    </row>
    <row r="31" spans="1:5" x14ac:dyDescent="0.2">
      <c r="A31" s="41"/>
      <c r="B31" s="7"/>
      <c r="C31" s="7"/>
      <c r="D31" s="7"/>
      <c r="E31" s="7"/>
    </row>
    <row r="32" spans="1:5" x14ac:dyDescent="0.2">
      <c r="A32" s="41" t="s">
        <v>17</v>
      </c>
      <c r="B32" s="7"/>
      <c r="C32" s="7"/>
      <c r="D32" s="7"/>
      <c r="E32" s="7"/>
    </row>
    <row r="33" spans="1:5" x14ac:dyDescent="0.2">
      <c r="A33" s="28" t="s">
        <v>16</v>
      </c>
      <c r="B33" s="7"/>
      <c r="C33" s="7"/>
      <c r="D33" s="7"/>
      <c r="E33" s="7"/>
    </row>
    <row r="34" spans="1:5" x14ac:dyDescent="0.2">
      <c r="A34" s="28" t="s">
        <v>15</v>
      </c>
      <c r="B34" s="7"/>
      <c r="C34" s="7"/>
      <c r="D34" s="7"/>
      <c r="E34" s="7"/>
    </row>
    <row r="35" spans="1:5" x14ac:dyDescent="0.2">
      <c r="A35" s="28"/>
      <c r="B35" s="7"/>
      <c r="C35" s="7"/>
      <c r="D35" s="7"/>
      <c r="E3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DAY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2013-05-29T22:45:07Z</dcterms:created>
  <dcterms:modified xsi:type="dcterms:W3CDTF">2020-08-26T14:09:06Z</dcterms:modified>
</cp:coreProperties>
</file>